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ВНОСИМ ПРОЕКТ\1-34 Проект закона\"/>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14'!$Z$5</definedName>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14'!$Z$7</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14'!$A$1:$BC$43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9" i="11" l="1"/>
  <c r="BC39" i="11"/>
  <c r="C40" i="11"/>
  <c r="BC40" i="11"/>
  <c r="C41" i="11"/>
  <c r="BC41" i="11"/>
  <c r="C42" i="11"/>
  <c r="BC42" i="11"/>
  <c r="C11" i="11"/>
  <c r="BC11" i="11"/>
  <c r="C12" i="11"/>
  <c r="BC12" i="11"/>
  <c r="C13" i="11"/>
  <c r="BC13" i="11"/>
  <c r="C14" i="11"/>
  <c r="BC14" i="11"/>
  <c r="C15" i="11"/>
  <c r="BC15" i="11"/>
  <c r="C16" i="11"/>
  <c r="BC16" i="11"/>
  <c r="C17" i="11"/>
  <c r="BC1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C37" i="11"/>
  <c r="BC37" i="11"/>
  <c r="C38" i="11"/>
  <c r="BC38" i="11"/>
  <c r="B2" i="11" l="1"/>
  <c r="A6" i="11" s="1"/>
  <c r="Z3" i="11" l="1"/>
  <c r="X4" i="11"/>
</calcChain>
</file>

<file path=xl/sharedStrings.xml><?xml version="1.0" encoding="utf-8"?>
<sst xmlns="http://schemas.openxmlformats.org/spreadsheetml/2006/main" count="172" uniqueCount="144">
  <si>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</si>
  <si>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</si>
  <si>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</si>
  <si>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</si>
  <si>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</si>
  <si>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</si>
  <si>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</si>
  <si>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</si>
  <si>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</si>
  <si>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</si>
  <si>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</si>
  <si>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</si>
  <si>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</si>
  <si>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</si>
  <si>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</si>
  <si>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</si>
  <si>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</si>
  <si>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</si>
  <si>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</si>
  <si>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</si>
  <si>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</si>
  <si>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</si>
  <si>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</si>
  <si>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</si>
  <si>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</si>
  <si>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</si>
  <si>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</si>
  <si>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</si>
  <si>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</si>
  <si>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</si>
  <si>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</si>
  <si>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</si>
  <si>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</si>
  <si>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</si>
  <si>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</si>
  <si>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</si>
  <si>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</si>
  <si>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</si>
  <si>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</si>
  <si>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</si>
  <si>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</si>
  <si>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</si>
  <si>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</si>
  <si>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</si>
  <si>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</si>
  <si>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</si>
  <si>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</si>
  <si>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</si>
  <si>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</si>
  <si>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</si>
  <si>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</si>
  <si>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</si>
  <si>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</si>
  <si>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</si>
  <si>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</si>
  <si>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</si>
  <si>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</si>
  <si>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</si>
  <si>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14</t>
  </si>
  <si>
    <t>01.01.2022</t>
  </si>
  <si>
    <t>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</si>
  <si>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</si>
  <si>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Министерство культуры Камчатского края</t>
  </si>
  <si>
    <t>036A155130</t>
  </si>
  <si>
    <t>Расходы за счет средств федерального бюджета текущего года</t>
  </si>
  <si>
    <t>2</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</si>
  <si>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</si>
  <si>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Министерство строительства и жилищной политики Камчатского края</t>
  </si>
  <si>
    <t>074P551390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</si>
  <si>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</si>
  <si>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</si>
  <si>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</si>
  <si>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</si>
  <si>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</si>
  <si>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</si>
  <si>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</si>
  <si>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</si>
  <si>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</si>
  <si>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</si>
  <si>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</si>
  <si>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</si>
  <si>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</si>
  <si>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</si>
  <si>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</si>
  <si>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</si>
  <si>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</si>
  <si>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</si>
  <si>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</si>
  <si>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</si>
  <si>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</si>
  <si>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</si>
  <si>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</si>
  <si>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</si>
  <si>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</si>
  <si>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</si>
  <si>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</si>
  <si>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</si>
  <si>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</si>
  <si>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</si>
  <si>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12</t>
  </si>
  <si>
    <t>112G552430</t>
  </si>
  <si>
    <t>13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</si>
  <si>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</si>
  <si>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</si>
  <si>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</si>
  <si>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</si>
  <si>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</si>
  <si>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</si>
  <si>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</si>
  <si>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</si>
  <si>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</si>
  <si>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</si>
  <si>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16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</si>
  <si>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</si>
  <si>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</si>
  <si>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</si>
  <si>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</si>
  <si>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</si>
  <si>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</si>
  <si>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</si>
  <si>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</si>
  <si>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</si>
  <si>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19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</si>
  <si>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</si>
  <si>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</si>
  <si>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</si>
  <si>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</si>
  <si>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</si>
  <si>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</si>
  <si>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</si>
  <si>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</si>
  <si>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32</t>
  </si>
  <si>
    <t>34</t>
  </si>
  <si>
    <t>36</t>
  </si>
  <si>
    <t>39</t>
  </si>
  <si>
    <t>40</t>
  </si>
  <si>
    <t>42</t>
  </si>
  <si>
    <t>44</t>
  </si>
  <si>
    <t>46</t>
  </si>
  <si>
    <t>48</t>
  </si>
  <si>
    <t>50</t>
  </si>
  <si>
    <t>52</t>
  </si>
  <si>
    <t>54</t>
  </si>
  <si>
    <t>от 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</si>
</sst>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9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Alignment="1"/>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8" fillId="0" borderId="0" xfId="0" applyFont="1" applyFill="1" applyAlignment="1">
      <alignment horizontal="right"/>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8"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6" xfId="0" applyNumberFormat="1" applyFont="1" applyFill="1" applyBorder="1" applyAlignment="1">
      <alignment horizontal="right" vertical="center"/>
    </xf>
    <xf numFmtId="168"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xf numFmtId="168" fontId="11" fillId="3" borderId="1" xfId="0" applyNumberFormat="1" applyFont="1" applyFill="1" applyBorder="1" applyAlignment="1">
      <alignment horizontal="right"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05"/>
  <sheetViews>
    <sheetView tabSelected="1" view="pageBreakPreview" topLeftCell="G1" zoomScale="60" zoomScaleNormal="50" workbookViewId="0"/>
  </sheetViews>
  <sheetFormatPr defaultColWidth="9.140625" defaultRowHeight="15.75" x14ac:dyDescent="0.25"/>
  <cols>
    <col min="1" max="1" width="9.140625" style="8"/>
    <col min="2" max="2" width="47.140625" style="5" customWidth="1"/>
    <col min="3" max="3" width="20.28515625" style="3" customWidth="1"/>
    <col min="4" max="4" width="27.42578125" style="5" customWidth="1"/>
    <col min="5" max="54" width="20.7109375" style="1" customWidth="1"/>
    <col min="55" max="55" width="24.7109375" style="1" customWidth="1"/>
    <col min="56" max="56" width="9.140625" style="32"/>
    <col min="57" max="16384" width="9.140625" style="1"/>
  </cols>
  <sheetData>
    <row r="1" spans="1:57" ht="23.25" x14ac:dyDescent="0.35">
      <c r="A1" s="7"/>
      <c r="B1" s="31" t="s">
        <v>59</v>
      </c>
      <c r="C1" s="29"/>
      <c r="D1" s="29"/>
      <c r="E1" s="29"/>
      <c r="F1" s="29"/>
      <c r="G1" s="29"/>
      <c r="H1" s="29"/>
      <c r="I1" s="29"/>
      <c r="J1" s="29"/>
      <c r="K1" s="29"/>
      <c r="L1" s="29"/>
      <c r="M1" s="29"/>
      <c r="N1" s="29"/>
      <c r="O1" s="29"/>
      <c r="P1" s="29"/>
      <c r="Q1" s="29"/>
      <c r="R1" s="29"/>
      <c r="S1" s="29"/>
      <c r="T1" s="29"/>
      <c r="U1" s="29"/>
      <c r="V1" s="29"/>
      <c r="W1" s="29"/>
      <c r="X1" s="29"/>
      <c r="Y1" s="29"/>
      <c r="Z1" s="27" t="s">
        <v>58</v>
      </c>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row>
    <row r="2" spans="1:57" ht="23.25" x14ac:dyDescent="0.35">
      <c r="A2" s="7"/>
      <c r="B2" s="31">
        <f>YEAR(Date)</f>
        <v>2022</v>
      </c>
      <c r="C2" s="29"/>
      <c r="D2" s="29"/>
      <c r="E2" s="29"/>
      <c r="F2" s="29"/>
      <c r="G2" s="29"/>
      <c r="H2" s="29"/>
      <c r="I2" s="29"/>
      <c r="J2" s="29"/>
      <c r="K2" s="29"/>
      <c r="L2" s="29"/>
      <c r="M2" s="29"/>
      <c r="N2" s="29"/>
      <c r="O2" s="29"/>
      <c r="P2" s="29"/>
      <c r="Q2" s="29"/>
      <c r="R2" s="29"/>
      <c r="S2" s="29"/>
      <c r="T2" s="29"/>
      <c r="U2" s="29"/>
      <c r="V2" s="29"/>
      <c r="W2" s="29"/>
      <c r="X2" s="29"/>
      <c r="Y2" s="29"/>
      <c r="Z2" s="27" t="s">
        <v>0</v>
      </c>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row>
    <row r="3" spans="1:57" ht="23.25" x14ac:dyDescent="0.35">
      <c r="A3" s="7"/>
      <c r="C3" s="29"/>
      <c r="D3" s="29"/>
      <c r="E3" s="29"/>
      <c r="F3" s="29"/>
      <c r="G3" s="29"/>
      <c r="H3" s="29"/>
      <c r="I3" s="29"/>
      <c r="J3" s="29"/>
      <c r="K3" s="29"/>
      <c r="L3" s="29"/>
      <c r="M3" s="29"/>
      <c r="N3" s="29"/>
      <c r="O3" s="29"/>
      <c r="P3" s="29"/>
      <c r="Q3" s="29"/>
      <c r="R3" s="29"/>
      <c r="S3" s="29"/>
      <c r="T3" s="29"/>
      <c r="U3" s="29"/>
      <c r="V3" s="29"/>
      <c r="W3" s="29"/>
      <c r="X3" s="29"/>
      <c r="Y3" s="29"/>
      <c r="Z3" s="27" t="str">
        <f>CONCATENATE("''О краевом бюджете на ",Year," год")</f>
        <v>''О краевом бюджете на 2022 год</v>
      </c>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row>
    <row r="4" spans="1:57" ht="23.25" x14ac:dyDescent="0.35">
      <c r="A4" s="7"/>
      <c r="C4" s="29"/>
      <c r="D4" s="29"/>
      <c r="E4" s="29"/>
      <c r="F4" s="29"/>
      <c r="G4" s="29"/>
      <c r="H4" s="29"/>
      <c r="I4" s="29"/>
      <c r="J4" s="29"/>
      <c r="K4" s="29"/>
      <c r="L4" s="29"/>
      <c r="M4" s="29"/>
      <c r="N4" s="29"/>
      <c r="O4" s="29"/>
      <c r="P4" s="29"/>
      <c r="Q4" s="29"/>
      <c r="S4" s="29"/>
      <c r="T4" s="29"/>
      <c r="U4" s="29"/>
      <c r="V4" s="29"/>
      <c r="W4" s="29"/>
      <c r="X4" s="49" t="str">
        <f>CONCATENATE("и на плановый период ",Year+1," и ",Year+2," годов''")</f>
        <v>и на плановый период 2023 и 2024 годов''</v>
      </c>
      <c r="Y4" s="49"/>
      <c r="Z4" s="4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7" ht="23.25" x14ac:dyDescent="0.35">
      <c r="A5" s="7"/>
      <c r="C5" s="39" t="s">
        <v>56</v>
      </c>
      <c r="D5" s="29"/>
      <c r="E5" s="29"/>
      <c r="F5" s="29"/>
      <c r="G5" s="29"/>
      <c r="H5" s="29"/>
      <c r="I5" s="29"/>
      <c r="J5" s="29"/>
      <c r="K5" s="29"/>
      <c r="L5" s="29"/>
      <c r="M5" s="29"/>
      <c r="N5" s="29"/>
      <c r="O5" s="29"/>
      <c r="P5" s="29"/>
      <c r="Q5" s="29"/>
      <c r="R5" s="29"/>
      <c r="S5" s="29"/>
      <c r="T5" s="29"/>
      <c r="U5" s="29"/>
      <c r="V5" s="29"/>
      <c r="W5" s="29"/>
      <c r="X5" s="29"/>
      <c r="Y5" s="29"/>
      <c r="Z5" s="30" t="s">
        <v>143</v>
      </c>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row>
    <row r="6" spans="1:57" ht="73.5" customHeight="1" x14ac:dyDescent="0.35">
      <c r="A6" s="5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2022 год </v>
      </c>
      <c r="B6" s="50"/>
      <c r="C6" s="50"/>
      <c r="D6" s="50"/>
      <c r="E6" s="50"/>
      <c r="F6" s="50"/>
      <c r="G6" s="50"/>
      <c r="H6" s="50"/>
      <c r="I6" s="50"/>
      <c r="J6" s="50"/>
      <c r="K6" s="50"/>
      <c r="L6" s="50"/>
      <c r="M6" s="50"/>
      <c r="N6" s="50"/>
      <c r="O6" s="50"/>
      <c r="P6" s="50"/>
      <c r="Q6" s="50"/>
      <c r="R6" s="50"/>
      <c r="S6" s="50"/>
      <c r="T6" s="50"/>
      <c r="U6" s="50"/>
      <c r="V6" s="50"/>
      <c r="W6" s="50"/>
      <c r="X6" s="50"/>
      <c r="Y6" s="50"/>
      <c r="Z6" s="50"/>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9"/>
    </row>
    <row r="7" spans="1:57" ht="15.75" customHeight="1" x14ac:dyDescent="0.25">
      <c r="C7" s="12"/>
      <c r="D7" s="12"/>
      <c r="E7" s="12"/>
      <c r="F7" s="12"/>
      <c r="G7" s="12"/>
      <c r="H7" s="12"/>
      <c r="I7" s="12"/>
      <c r="J7" s="12"/>
      <c r="K7" s="12"/>
      <c r="L7" s="12"/>
      <c r="M7" s="12"/>
      <c r="N7" s="12"/>
      <c r="O7" s="12"/>
      <c r="P7" s="12"/>
      <c r="Q7" s="12"/>
      <c r="R7" s="12"/>
      <c r="S7" s="12"/>
      <c r="T7" s="12"/>
      <c r="U7" s="12"/>
      <c r="V7" s="12"/>
      <c r="W7" s="12"/>
      <c r="X7" s="12"/>
      <c r="Y7" s="12"/>
      <c r="Z7" s="26" t="s">
        <v>55</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7" s="13" customFormat="1" ht="62.25" customHeight="1" x14ac:dyDescent="0.2">
      <c r="A8" s="51" t="s">
        <v>51</v>
      </c>
      <c r="B8" s="40" t="s">
        <v>1</v>
      </c>
      <c r="C8" s="53" t="s">
        <v>50</v>
      </c>
      <c r="D8" s="40" t="s">
        <v>2</v>
      </c>
      <c r="E8" s="40" t="s">
        <v>3</v>
      </c>
      <c r="F8" s="42" t="s">
        <v>4</v>
      </c>
      <c r="G8" s="44" t="s">
        <v>5</v>
      </c>
      <c r="H8" s="46" t="s">
        <v>6</v>
      </c>
      <c r="I8" s="44" t="s">
        <v>7</v>
      </c>
      <c r="J8" s="44" t="s">
        <v>8</v>
      </c>
      <c r="K8" s="42" t="s">
        <v>9</v>
      </c>
      <c r="L8" s="42" t="s">
        <v>10</v>
      </c>
      <c r="M8" s="42" t="s">
        <v>11</v>
      </c>
      <c r="N8" s="42" t="s">
        <v>12</v>
      </c>
      <c r="O8" s="42" t="s">
        <v>13</v>
      </c>
      <c r="P8" s="42" t="s">
        <v>14</v>
      </c>
      <c r="Q8" s="42" t="s">
        <v>15</v>
      </c>
      <c r="R8" s="42" t="s">
        <v>16</v>
      </c>
      <c r="S8" s="42" t="s">
        <v>17</v>
      </c>
      <c r="T8" s="42" t="s">
        <v>18</v>
      </c>
      <c r="U8" s="42" t="s">
        <v>19</v>
      </c>
      <c r="V8" s="42" t="s">
        <v>20</v>
      </c>
      <c r="W8" s="42" t="s">
        <v>21</v>
      </c>
      <c r="X8" s="42" t="s">
        <v>22</v>
      </c>
      <c r="Y8" s="42" t="s">
        <v>23</v>
      </c>
      <c r="Z8" s="42" t="s">
        <v>24</v>
      </c>
      <c r="AA8" s="42" t="s">
        <v>25</v>
      </c>
      <c r="AB8" s="42" t="s">
        <v>26</v>
      </c>
      <c r="AC8" s="42" t="s">
        <v>27</v>
      </c>
      <c r="AD8" s="43" t="s">
        <v>53</v>
      </c>
      <c r="AE8" s="42" t="s">
        <v>28</v>
      </c>
      <c r="AF8" s="42" t="s">
        <v>29</v>
      </c>
      <c r="AG8" s="42" t="s">
        <v>30</v>
      </c>
      <c r="AH8" s="42" t="s">
        <v>31</v>
      </c>
      <c r="AI8" s="42" t="s">
        <v>32</v>
      </c>
      <c r="AJ8" s="42" t="s">
        <v>33</v>
      </c>
      <c r="AK8" s="42" t="s">
        <v>34</v>
      </c>
      <c r="AL8" s="42" t="s">
        <v>57</v>
      </c>
      <c r="AM8" s="42" t="s">
        <v>35</v>
      </c>
      <c r="AN8" s="42" t="s">
        <v>36</v>
      </c>
      <c r="AO8" s="42" t="s">
        <v>37</v>
      </c>
      <c r="AP8" s="42" t="s">
        <v>38</v>
      </c>
      <c r="AQ8" s="42" t="s">
        <v>39</v>
      </c>
      <c r="AR8" s="42" t="s">
        <v>40</v>
      </c>
      <c r="AS8" s="42" t="s">
        <v>41</v>
      </c>
      <c r="AT8" s="42" t="s">
        <v>54</v>
      </c>
      <c r="AU8" s="42" t="s">
        <v>42</v>
      </c>
      <c r="AV8" s="42" t="s">
        <v>43</v>
      </c>
      <c r="AW8" s="42" t="s">
        <v>44</v>
      </c>
      <c r="AX8" s="42" t="s">
        <v>45</v>
      </c>
      <c r="AY8" s="42" t="s">
        <v>46</v>
      </c>
      <c r="AZ8" s="42" t="s">
        <v>47</v>
      </c>
      <c r="BA8" s="42" t="s">
        <v>48</v>
      </c>
      <c r="BB8" s="42" t="s">
        <v>49</v>
      </c>
      <c r="BC8" s="55" t="s">
        <v>52</v>
      </c>
      <c r="BD8" s="33"/>
    </row>
    <row r="9" spans="1:57" s="13" customFormat="1" ht="15.75" customHeight="1" x14ac:dyDescent="0.2">
      <c r="A9" s="52"/>
      <c r="B9" s="41"/>
      <c r="C9" s="54"/>
      <c r="D9" s="41"/>
      <c r="E9" s="41"/>
      <c r="F9" s="43"/>
      <c r="G9" s="45"/>
      <c r="H9" s="47"/>
      <c r="I9" s="45"/>
      <c r="J9" s="45"/>
      <c r="K9" s="43"/>
      <c r="L9" s="43"/>
      <c r="M9" s="43"/>
      <c r="N9" s="43"/>
      <c r="O9" s="43"/>
      <c r="P9" s="43"/>
      <c r="Q9" s="43"/>
      <c r="R9" s="43"/>
      <c r="S9" s="43"/>
      <c r="T9" s="43"/>
      <c r="U9" s="43"/>
      <c r="V9" s="43"/>
      <c r="W9" s="43"/>
      <c r="X9" s="43"/>
      <c r="Y9" s="43"/>
      <c r="Z9" s="43"/>
      <c r="AA9" s="43"/>
      <c r="AB9" s="43"/>
      <c r="AC9" s="43"/>
      <c r="AD9" s="48"/>
      <c r="AE9" s="43"/>
      <c r="AF9" s="43"/>
      <c r="AG9" s="43"/>
      <c r="AH9" s="43"/>
      <c r="AI9" s="43"/>
      <c r="AJ9" s="43"/>
      <c r="AK9" s="43"/>
      <c r="AL9" s="43"/>
      <c r="AM9" s="43"/>
      <c r="AN9" s="43"/>
      <c r="AO9" s="43"/>
      <c r="AP9" s="43"/>
      <c r="AQ9" s="43"/>
      <c r="AR9" s="43"/>
      <c r="AS9" s="43"/>
      <c r="AT9" s="43"/>
      <c r="AU9" s="43"/>
      <c r="AV9" s="43"/>
      <c r="AW9" s="43"/>
      <c r="AX9" s="43"/>
      <c r="AY9" s="43"/>
      <c r="AZ9" s="43"/>
      <c r="BA9" s="43"/>
      <c r="BB9" s="43"/>
      <c r="BC9" s="56"/>
      <c r="BD9" s="33"/>
    </row>
    <row r="10" spans="1:57"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1">
        <v>31</v>
      </c>
      <c r="AF10" s="10" t="s">
        <v>131</v>
      </c>
      <c r="AG10" s="11">
        <v>33</v>
      </c>
      <c r="AH10" s="10" t="s">
        <v>132</v>
      </c>
      <c r="AI10" s="11">
        <v>35</v>
      </c>
      <c r="AJ10" s="10" t="s">
        <v>133</v>
      </c>
      <c r="AK10" s="11">
        <v>37</v>
      </c>
      <c r="AL10" s="11">
        <v>38</v>
      </c>
      <c r="AM10" s="10" t="s">
        <v>134</v>
      </c>
      <c r="AN10" s="10" t="s">
        <v>135</v>
      </c>
      <c r="AO10" s="11">
        <v>41</v>
      </c>
      <c r="AP10" s="10" t="s">
        <v>136</v>
      </c>
      <c r="AQ10" s="11">
        <v>43</v>
      </c>
      <c r="AR10" s="10" t="s">
        <v>137</v>
      </c>
      <c r="AS10" s="11">
        <v>45</v>
      </c>
      <c r="AT10" s="10" t="s">
        <v>138</v>
      </c>
      <c r="AU10" s="11">
        <v>47</v>
      </c>
      <c r="AV10" s="10" t="s">
        <v>139</v>
      </c>
      <c r="AW10" s="11">
        <v>49</v>
      </c>
      <c r="AX10" s="10" t="s">
        <v>140</v>
      </c>
      <c r="AY10" s="11">
        <v>51</v>
      </c>
      <c r="AZ10" s="10" t="s">
        <v>141</v>
      </c>
      <c r="BA10" s="11">
        <v>53</v>
      </c>
      <c r="BB10" s="10" t="s">
        <v>142</v>
      </c>
      <c r="BC10" s="11">
        <v>55</v>
      </c>
      <c r="BD10" s="34"/>
    </row>
    <row r="11" spans="1:57" s="6" customFormat="1" ht="206.25" x14ac:dyDescent="0.3">
      <c r="A11" s="57" t="s">
        <v>60</v>
      </c>
      <c r="B11" s="58" t="s">
        <v>61</v>
      </c>
      <c r="C11" s="59" t="str">
        <f>MID(BD11,1,2)&amp;" "&amp;MID(BD11,3,1)&amp;" "&amp;MID(BD11,4,2)&amp;" "&amp;MID(BD11,6,5)</f>
        <v>03 6 A1 55130</v>
      </c>
      <c r="D11" s="59" t="s">
        <v>62</v>
      </c>
      <c r="E11" s="80"/>
      <c r="F11" s="81"/>
      <c r="G11" s="80">
        <v>2885.1490800000001</v>
      </c>
      <c r="H11" s="82"/>
      <c r="I11" s="82">
        <v>10195.739729999999</v>
      </c>
      <c r="J11" s="82"/>
      <c r="K11" s="82">
        <v>11361.7647</v>
      </c>
      <c r="L11" s="82"/>
      <c r="M11" s="82">
        <v>3777.0955199999999</v>
      </c>
      <c r="N11" s="82">
        <v>22131.667799999999</v>
      </c>
      <c r="O11" s="82">
        <v>8850.2139000000006</v>
      </c>
      <c r="P11" s="82"/>
      <c r="Q11" s="82"/>
      <c r="R11" s="82"/>
      <c r="S11" s="82"/>
      <c r="T11" s="82"/>
      <c r="U11" s="82">
        <v>8153.7191999999995</v>
      </c>
      <c r="V11" s="82"/>
      <c r="W11" s="82"/>
      <c r="X11" s="82"/>
      <c r="Y11" s="82"/>
      <c r="Z11" s="82"/>
      <c r="AA11" s="82">
        <v>8373.0339000000004</v>
      </c>
      <c r="AB11" s="82"/>
      <c r="AC11" s="82"/>
      <c r="AD11" s="82"/>
      <c r="AE11" s="82"/>
      <c r="AF11" s="82"/>
      <c r="AG11" s="82"/>
      <c r="AH11" s="82"/>
      <c r="AI11" s="82"/>
      <c r="AJ11" s="82"/>
      <c r="AK11" s="82"/>
      <c r="AL11" s="82"/>
      <c r="AM11" s="82"/>
      <c r="AN11" s="82"/>
      <c r="AO11" s="82"/>
      <c r="AP11" s="82"/>
      <c r="AQ11" s="82"/>
      <c r="AR11" s="82">
        <v>7090.99118</v>
      </c>
      <c r="AS11" s="82"/>
      <c r="AT11" s="82"/>
      <c r="AU11" s="82"/>
      <c r="AV11" s="82"/>
      <c r="AW11" s="82"/>
      <c r="AX11" s="82"/>
      <c r="AY11" s="82"/>
      <c r="AZ11" s="82"/>
      <c r="BA11" s="82"/>
      <c r="BB11" s="82"/>
      <c r="BC11" s="60">
        <f>SUM(E11:BB11)</f>
        <v>82819.375009999989</v>
      </c>
      <c r="BD11" s="35" t="s">
        <v>63</v>
      </c>
      <c r="BE11" s="23"/>
    </row>
    <row r="12" spans="1:57" s="6" customFormat="1" ht="31.5" x14ac:dyDescent="0.25">
      <c r="A12" s="61"/>
      <c r="B12" s="62" t="s">
        <v>64</v>
      </c>
      <c r="C12" s="63" t="str">
        <f>MID(BD12,1,2)&amp;" "&amp;MID(BD12,3,1)&amp;" "&amp;MID(BD12,4,2)&amp;" "&amp;MID(BD12,6,5)</f>
        <v>03 6 A1 55130</v>
      </c>
      <c r="D12" s="64"/>
      <c r="E12" s="83"/>
      <c r="F12" s="84"/>
      <c r="G12" s="83">
        <v>2740.9</v>
      </c>
      <c r="H12" s="85"/>
      <c r="I12" s="85">
        <v>9685.9</v>
      </c>
      <c r="J12" s="85"/>
      <c r="K12" s="85">
        <v>10793.7</v>
      </c>
      <c r="L12" s="85"/>
      <c r="M12" s="85">
        <v>3588.2</v>
      </c>
      <c r="N12" s="85">
        <v>21025.1</v>
      </c>
      <c r="O12" s="85">
        <v>8407.7000000000007</v>
      </c>
      <c r="P12" s="85"/>
      <c r="Q12" s="85"/>
      <c r="R12" s="85"/>
      <c r="S12" s="85"/>
      <c r="T12" s="85"/>
      <c r="U12" s="85">
        <v>7746.0332399999998</v>
      </c>
      <c r="V12" s="85"/>
      <c r="W12" s="85"/>
      <c r="X12" s="85"/>
      <c r="Y12" s="85"/>
      <c r="Z12" s="85"/>
      <c r="AA12" s="85">
        <v>7954.3822</v>
      </c>
      <c r="AB12" s="85"/>
      <c r="AC12" s="85"/>
      <c r="AD12" s="85"/>
      <c r="AE12" s="85"/>
      <c r="AF12" s="85"/>
      <c r="AG12" s="85"/>
      <c r="AH12" s="85"/>
      <c r="AI12" s="85"/>
      <c r="AJ12" s="85"/>
      <c r="AK12" s="85"/>
      <c r="AL12" s="85"/>
      <c r="AM12" s="85"/>
      <c r="AN12" s="85"/>
      <c r="AO12" s="85"/>
      <c r="AP12" s="85"/>
      <c r="AQ12" s="85"/>
      <c r="AR12" s="85">
        <v>6736.4</v>
      </c>
      <c r="AS12" s="85"/>
      <c r="AT12" s="85"/>
      <c r="AU12" s="85"/>
      <c r="AV12" s="85"/>
      <c r="AW12" s="85"/>
      <c r="AX12" s="85"/>
      <c r="AY12" s="85"/>
      <c r="AZ12" s="85"/>
      <c r="BA12" s="85"/>
      <c r="BB12" s="85"/>
      <c r="BC12" s="65">
        <f>SUM(E12:BB12)</f>
        <v>78678.315439999991</v>
      </c>
      <c r="BD12" s="36" t="s">
        <v>63</v>
      </c>
      <c r="BE12" s="18"/>
    </row>
    <row r="13" spans="1:57" s="6" customFormat="1" ht="243.75" x14ac:dyDescent="0.3">
      <c r="A13" s="19" t="s">
        <v>65</v>
      </c>
      <c r="B13" s="20" t="s">
        <v>66</v>
      </c>
      <c r="C13" s="21" t="str">
        <f>MID(BD13,1,2)&amp;" "&amp;MID(BD13,3,1)&amp;" "&amp;MID(BD13,4,2)&amp;" "&amp;MID(BD13,6,5)</f>
        <v>07 4 P5 51390</v>
      </c>
      <c r="D13" s="21" t="s">
        <v>67</v>
      </c>
      <c r="E13" s="86">
        <v>207198.03666000001</v>
      </c>
      <c r="F13" s="87"/>
      <c r="G13" s="86"/>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22">
        <f>SUM(E13:BB13)</f>
        <v>207198.03666000001</v>
      </c>
      <c r="BD13" s="35" t="s">
        <v>68</v>
      </c>
      <c r="BE13" s="23"/>
    </row>
    <row r="14" spans="1:57" s="6" customFormat="1" ht="31.5" x14ac:dyDescent="0.25">
      <c r="A14" s="61"/>
      <c r="B14" s="62" t="s">
        <v>64</v>
      </c>
      <c r="C14" s="63" t="str">
        <f>MID(BD14,1,2)&amp;" "&amp;MID(BD14,3,1)&amp;" "&amp;MID(BD14,4,2)&amp;" "&amp;MID(BD14,6,5)</f>
        <v>07 4 P5 51390</v>
      </c>
      <c r="D14" s="64"/>
      <c r="E14" s="83">
        <v>204613.571</v>
      </c>
      <c r="F14" s="84"/>
      <c r="G14" s="83"/>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65">
        <f>SUM(E14:BB14)</f>
        <v>204613.571</v>
      </c>
      <c r="BD14" s="36" t="s">
        <v>68</v>
      </c>
      <c r="BE14" s="18"/>
    </row>
    <row r="15" spans="1:57" s="6" customFormat="1" ht="243.75" x14ac:dyDescent="0.3">
      <c r="A15" s="19" t="s">
        <v>69</v>
      </c>
      <c r="B15" s="20" t="s">
        <v>70</v>
      </c>
      <c r="C15" s="21" t="str">
        <f>MID(BD15,1,2)&amp;" "&amp;MID(BD15,3,1)&amp;" "&amp;MID(BD15,4,2)&amp;" "&amp;MID(BD15,6,5)</f>
        <v>10 6 01 R4970</v>
      </c>
      <c r="D15" s="21" t="s">
        <v>67</v>
      </c>
      <c r="E15" s="86">
        <v>17769.5193</v>
      </c>
      <c r="F15" s="87"/>
      <c r="G15" s="86"/>
      <c r="H15" s="88"/>
      <c r="I15" s="88"/>
      <c r="J15" s="88"/>
      <c r="K15" s="88"/>
      <c r="L15" s="88"/>
      <c r="M15" s="88">
        <v>1446.8433600000001</v>
      </c>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22">
        <f>SUM(E15:BB15)</f>
        <v>19216.362659999999</v>
      </c>
      <c r="BD15" s="35" t="s">
        <v>71</v>
      </c>
      <c r="BE15" s="23"/>
    </row>
    <row r="16" spans="1:57" s="6" customFormat="1" ht="47.25" x14ac:dyDescent="0.25">
      <c r="A16" s="61"/>
      <c r="B16" s="62" t="s">
        <v>72</v>
      </c>
      <c r="C16" s="63" t="str">
        <f>MID(BD16,1,2)&amp;" "&amp;MID(BD16,3,1)&amp;" "&amp;MID(BD16,4,2)&amp;" "&amp;MID(BD16,6,5)</f>
        <v>10 6 01 R4970</v>
      </c>
      <c r="D16" s="64"/>
      <c r="E16" s="83">
        <v>7328.6023599999999</v>
      </c>
      <c r="F16" s="84"/>
      <c r="G16" s="83"/>
      <c r="H16" s="85"/>
      <c r="I16" s="85"/>
      <c r="J16" s="85"/>
      <c r="K16" s="85"/>
      <c r="L16" s="85"/>
      <c r="M16" s="85">
        <v>596.71505000000002</v>
      </c>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65">
        <f>SUM(E16:BB16)</f>
        <v>7925.3174099999997</v>
      </c>
      <c r="BD16" s="36" t="s">
        <v>71</v>
      </c>
      <c r="BE16" s="18"/>
    </row>
    <row r="17" spans="1:57" s="6" customFormat="1" ht="409.5" x14ac:dyDescent="0.3">
      <c r="A17" s="19" t="s">
        <v>73</v>
      </c>
      <c r="B17" s="20" t="s">
        <v>74</v>
      </c>
      <c r="C17" s="21" t="str">
        <f>MID(BD17,1,2)&amp;" "&amp;MID(BD17,3,1)&amp;" "&amp;MID(BD17,4,2)&amp;" "&amp;MID(BD17,6,5)</f>
        <v>10 A F3 67483</v>
      </c>
      <c r="D17" s="21" t="s">
        <v>67</v>
      </c>
      <c r="E17" s="86">
        <v>10000</v>
      </c>
      <c r="F17" s="87">
        <v>5000</v>
      </c>
      <c r="G17" s="86"/>
      <c r="H17" s="88"/>
      <c r="I17" s="88"/>
      <c r="J17" s="88"/>
      <c r="K17" s="88"/>
      <c r="L17" s="88"/>
      <c r="M17" s="88"/>
      <c r="N17" s="88">
        <v>314444.89935000002</v>
      </c>
      <c r="O17" s="88"/>
      <c r="P17" s="88">
        <v>56615.110699999997</v>
      </c>
      <c r="Q17" s="88"/>
      <c r="R17" s="88"/>
      <c r="S17" s="88"/>
      <c r="T17" s="88">
        <v>10844.264569999999</v>
      </c>
      <c r="U17" s="88"/>
      <c r="V17" s="88"/>
      <c r="W17" s="88"/>
      <c r="X17" s="88"/>
      <c r="Y17" s="88"/>
      <c r="Z17" s="88"/>
      <c r="AA17" s="88">
        <v>30000</v>
      </c>
      <c r="AB17" s="88"/>
      <c r="AC17" s="88">
        <v>35109.97004</v>
      </c>
      <c r="AD17" s="88">
        <v>41708.709900000002</v>
      </c>
      <c r="AE17" s="88"/>
      <c r="AF17" s="88"/>
      <c r="AG17" s="88"/>
      <c r="AH17" s="88"/>
      <c r="AI17" s="88"/>
      <c r="AJ17" s="88"/>
      <c r="AK17" s="88"/>
      <c r="AL17" s="88"/>
      <c r="AM17" s="88"/>
      <c r="AN17" s="88"/>
      <c r="AO17" s="88"/>
      <c r="AP17" s="88"/>
      <c r="AQ17" s="88">
        <v>49312.045769999997</v>
      </c>
      <c r="AR17" s="88">
        <v>5501.6547300000002</v>
      </c>
      <c r="AS17" s="88"/>
      <c r="AT17" s="88"/>
      <c r="AU17" s="88"/>
      <c r="AV17" s="88"/>
      <c r="AW17" s="88"/>
      <c r="AX17" s="88"/>
      <c r="AY17" s="88"/>
      <c r="AZ17" s="88"/>
      <c r="BA17" s="88"/>
      <c r="BB17" s="88"/>
      <c r="BC17" s="22">
        <f>SUM(E17:BB17)</f>
        <v>558536.65506000002</v>
      </c>
      <c r="BD17" s="35" t="s">
        <v>75</v>
      </c>
      <c r="BE17" s="23"/>
    </row>
    <row r="18" spans="1:57" s="6" customFormat="1" ht="47.25" x14ac:dyDescent="0.25">
      <c r="A18" s="61"/>
      <c r="B18" s="62" t="s">
        <v>76</v>
      </c>
      <c r="C18" s="63" t="str">
        <f>MID(BD18,1,2)&amp;" "&amp;MID(BD18,3,1)&amp;" "&amp;MID(BD18,4,2)&amp;" "&amp;MID(BD18,6,5)</f>
        <v>10 A F3 67483</v>
      </c>
      <c r="D18" s="64"/>
      <c r="E18" s="83">
        <v>10000</v>
      </c>
      <c r="F18" s="84">
        <v>5000</v>
      </c>
      <c r="G18" s="83"/>
      <c r="H18" s="85"/>
      <c r="I18" s="85"/>
      <c r="J18" s="85"/>
      <c r="K18" s="85"/>
      <c r="L18" s="85"/>
      <c r="M18" s="85"/>
      <c r="N18" s="85">
        <v>314444.89935000002</v>
      </c>
      <c r="O18" s="85"/>
      <c r="P18" s="85">
        <v>56615.110699999997</v>
      </c>
      <c r="Q18" s="85"/>
      <c r="R18" s="85"/>
      <c r="S18" s="85"/>
      <c r="T18" s="85">
        <v>10844.264569999999</v>
      </c>
      <c r="U18" s="85"/>
      <c r="V18" s="85"/>
      <c r="W18" s="85"/>
      <c r="X18" s="85"/>
      <c r="Y18" s="85"/>
      <c r="Z18" s="85"/>
      <c r="AA18" s="85">
        <v>30000</v>
      </c>
      <c r="AB18" s="85"/>
      <c r="AC18" s="85">
        <v>35109.97004</v>
      </c>
      <c r="AD18" s="85">
        <v>41708.709900000002</v>
      </c>
      <c r="AE18" s="85"/>
      <c r="AF18" s="85"/>
      <c r="AG18" s="85"/>
      <c r="AH18" s="85"/>
      <c r="AI18" s="85"/>
      <c r="AJ18" s="85"/>
      <c r="AK18" s="85"/>
      <c r="AL18" s="85"/>
      <c r="AM18" s="85"/>
      <c r="AN18" s="85"/>
      <c r="AO18" s="85"/>
      <c r="AP18" s="85"/>
      <c r="AQ18" s="85">
        <v>49312.045769999997</v>
      </c>
      <c r="AR18" s="85">
        <v>5501.6547300000002</v>
      </c>
      <c r="AS18" s="85"/>
      <c r="AT18" s="85"/>
      <c r="AU18" s="85"/>
      <c r="AV18" s="85"/>
      <c r="AW18" s="85"/>
      <c r="AX18" s="85"/>
      <c r="AY18" s="85"/>
      <c r="AZ18" s="85"/>
      <c r="BA18" s="85"/>
      <c r="BB18" s="85"/>
      <c r="BC18" s="65">
        <f>SUM(E18:BB18)</f>
        <v>558536.65506000002</v>
      </c>
      <c r="BD18" s="36" t="s">
        <v>75</v>
      </c>
      <c r="BE18" s="18"/>
    </row>
    <row r="19" spans="1:57" s="6" customFormat="1" ht="375" x14ac:dyDescent="0.3">
      <c r="A19" s="19" t="s">
        <v>77</v>
      </c>
      <c r="B19" s="20" t="s">
        <v>78</v>
      </c>
      <c r="C19" s="21" t="str">
        <f>MID(BD19,1,2)&amp;" "&amp;MID(BD19,3,1)&amp;" "&amp;MID(BD19,4,2)&amp;" "&amp;MID(BD19,6,5)</f>
        <v>10 A F3 67484</v>
      </c>
      <c r="D19" s="21" t="s">
        <v>67</v>
      </c>
      <c r="E19" s="86"/>
      <c r="F19" s="87"/>
      <c r="G19" s="86"/>
      <c r="H19" s="88"/>
      <c r="I19" s="88"/>
      <c r="J19" s="88"/>
      <c r="K19" s="88"/>
      <c r="L19" s="88"/>
      <c r="M19" s="88"/>
      <c r="N19" s="88">
        <v>3194.4489899999999</v>
      </c>
      <c r="O19" s="88"/>
      <c r="P19" s="88">
        <v>566.15110000000004</v>
      </c>
      <c r="Q19" s="88"/>
      <c r="R19" s="88"/>
      <c r="S19" s="88"/>
      <c r="T19" s="88">
        <v>108.44265</v>
      </c>
      <c r="U19" s="88"/>
      <c r="V19" s="88"/>
      <c r="W19" s="88"/>
      <c r="X19" s="88"/>
      <c r="Y19" s="88"/>
      <c r="Z19" s="88"/>
      <c r="AA19" s="88"/>
      <c r="AB19" s="88"/>
      <c r="AC19" s="88">
        <v>351.09969999999998</v>
      </c>
      <c r="AD19" s="88">
        <v>417.08710000000002</v>
      </c>
      <c r="AE19" s="88"/>
      <c r="AF19" s="88"/>
      <c r="AG19" s="88"/>
      <c r="AH19" s="88"/>
      <c r="AI19" s="88"/>
      <c r="AJ19" s="88"/>
      <c r="AK19" s="88"/>
      <c r="AL19" s="88"/>
      <c r="AM19" s="88"/>
      <c r="AN19" s="88"/>
      <c r="AO19" s="88"/>
      <c r="AP19" s="88"/>
      <c r="AQ19" s="88">
        <v>493.12045999999998</v>
      </c>
      <c r="AR19" s="88">
        <v>55.016550000000002</v>
      </c>
      <c r="AS19" s="88"/>
      <c r="AT19" s="88"/>
      <c r="AU19" s="88"/>
      <c r="AV19" s="88"/>
      <c r="AW19" s="88"/>
      <c r="AX19" s="88"/>
      <c r="AY19" s="88"/>
      <c r="AZ19" s="88"/>
      <c r="BA19" s="88"/>
      <c r="BB19" s="88"/>
      <c r="BC19" s="22">
        <f>SUM(E19:BB19)</f>
        <v>5185.3665499999997</v>
      </c>
      <c r="BD19" s="35" t="s">
        <v>79</v>
      </c>
      <c r="BE19" s="23"/>
    </row>
    <row r="20" spans="1:57" s="6" customFormat="1" ht="409.5" x14ac:dyDescent="0.3">
      <c r="A20" s="19" t="s">
        <v>80</v>
      </c>
      <c r="B20" s="20" t="s">
        <v>81</v>
      </c>
      <c r="C20" s="21" t="str">
        <f>MID(BD20,1,2)&amp;" "&amp;MID(BD20,3,1)&amp;" "&amp;MID(BD20,4,2)&amp;" "&amp;MID(BD20,6,5)</f>
        <v>11 1 03 40060</v>
      </c>
      <c r="D20" s="21" t="s">
        <v>82</v>
      </c>
      <c r="E20" s="86">
        <v>12971</v>
      </c>
      <c r="F20" s="87">
        <v>977.5</v>
      </c>
      <c r="G20" s="86">
        <v>1739.4</v>
      </c>
      <c r="H20" s="88">
        <v>1482.9</v>
      </c>
      <c r="I20" s="88">
        <v>295.8</v>
      </c>
      <c r="J20" s="88">
        <v>2608.3000000000002</v>
      </c>
      <c r="K20" s="88">
        <v>7110.7</v>
      </c>
      <c r="L20" s="88">
        <v>864.2</v>
      </c>
      <c r="M20" s="88">
        <v>683.8</v>
      </c>
      <c r="N20" s="88">
        <v>3136.5</v>
      </c>
      <c r="O20" s="88">
        <v>7209.7</v>
      </c>
      <c r="P20" s="88">
        <v>6438.9</v>
      </c>
      <c r="Q20" s="88">
        <v>3016</v>
      </c>
      <c r="R20" s="88">
        <v>1284</v>
      </c>
      <c r="S20" s="88">
        <v>1339.6</v>
      </c>
      <c r="T20" s="88">
        <v>3937.1</v>
      </c>
      <c r="U20" s="88">
        <v>2892.2</v>
      </c>
      <c r="V20" s="88">
        <v>449.3</v>
      </c>
      <c r="W20" s="88">
        <v>1043</v>
      </c>
      <c r="X20" s="88">
        <v>1007.2</v>
      </c>
      <c r="Y20" s="88">
        <v>1726.3</v>
      </c>
      <c r="Z20" s="88">
        <v>1121.3</v>
      </c>
      <c r="AA20" s="88">
        <v>6141.8</v>
      </c>
      <c r="AB20" s="88">
        <v>567.4</v>
      </c>
      <c r="AC20" s="88">
        <v>5716.3</v>
      </c>
      <c r="AD20" s="88">
        <v>1239</v>
      </c>
      <c r="AE20" s="88">
        <v>7877.8</v>
      </c>
      <c r="AF20" s="88">
        <v>597.5</v>
      </c>
      <c r="AG20" s="88">
        <v>1963.4</v>
      </c>
      <c r="AH20" s="88">
        <v>317.8</v>
      </c>
      <c r="AI20" s="88">
        <v>163.80000000000001</v>
      </c>
      <c r="AJ20" s="88">
        <v>1176.5</v>
      </c>
      <c r="AK20" s="88">
        <v>4084.5</v>
      </c>
      <c r="AL20" s="88"/>
      <c r="AM20" s="88">
        <v>2294.3000000000002</v>
      </c>
      <c r="AN20" s="88">
        <v>1030.4000000000001</v>
      </c>
      <c r="AO20" s="88">
        <v>1448.9</v>
      </c>
      <c r="AP20" s="88">
        <v>1205.3</v>
      </c>
      <c r="AQ20" s="88">
        <v>3784</v>
      </c>
      <c r="AR20" s="88">
        <v>926.4</v>
      </c>
      <c r="AS20" s="88">
        <v>124</v>
      </c>
      <c r="AT20" s="88">
        <v>169.2</v>
      </c>
      <c r="AU20" s="88">
        <v>230.6</v>
      </c>
      <c r="AV20" s="88">
        <v>3287.9</v>
      </c>
      <c r="AW20" s="88">
        <v>316</v>
      </c>
      <c r="AX20" s="88">
        <v>1646.9</v>
      </c>
      <c r="AY20" s="88">
        <v>2510.1999999999998</v>
      </c>
      <c r="AZ20" s="88">
        <v>1480.9</v>
      </c>
      <c r="BA20" s="88">
        <v>856.6</v>
      </c>
      <c r="BB20" s="88">
        <v>306.89999999999998</v>
      </c>
      <c r="BC20" s="22">
        <f>SUM(E20:BB20)</f>
        <v>114798.99999999997</v>
      </c>
      <c r="BD20" s="35" t="s">
        <v>83</v>
      </c>
      <c r="BE20" s="23"/>
    </row>
    <row r="21" spans="1:57" s="6" customFormat="1" ht="409.5" x14ac:dyDescent="0.3">
      <c r="A21" s="19" t="s">
        <v>84</v>
      </c>
      <c r="B21" s="20" t="s">
        <v>85</v>
      </c>
      <c r="C21" s="21" t="str">
        <f>MID(BD21,1,2)&amp;" "&amp;MID(BD21,3,1)&amp;" "&amp;MID(BD21,4,2)&amp;" "&amp;MID(BD21,6,5)</f>
        <v>11 1 07 40060</v>
      </c>
      <c r="D21" s="21" t="s">
        <v>82</v>
      </c>
      <c r="E21" s="86">
        <v>3038</v>
      </c>
      <c r="F21" s="87">
        <v>588</v>
      </c>
      <c r="G21" s="86"/>
      <c r="H21" s="88"/>
      <c r="I21" s="88"/>
      <c r="J21" s="88">
        <v>274.39999999999998</v>
      </c>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v>1485</v>
      </c>
      <c r="AR21" s="88"/>
      <c r="AS21" s="88"/>
      <c r="AT21" s="88"/>
      <c r="AU21" s="88"/>
      <c r="AV21" s="88"/>
      <c r="AW21" s="88"/>
      <c r="AX21" s="88"/>
      <c r="AY21" s="88"/>
      <c r="AZ21" s="88"/>
      <c r="BA21" s="88"/>
      <c r="BB21" s="88"/>
      <c r="BC21" s="22">
        <f>SUM(E21:BB21)</f>
        <v>5385.4</v>
      </c>
      <c r="BD21" s="35" t="s">
        <v>86</v>
      </c>
      <c r="BE21" s="23"/>
    </row>
    <row r="22" spans="1:57" s="6" customFormat="1" ht="318.75" x14ac:dyDescent="0.3">
      <c r="A22" s="19" t="s">
        <v>87</v>
      </c>
      <c r="B22" s="20" t="s">
        <v>88</v>
      </c>
      <c r="C22" s="21" t="str">
        <f>MID(BD22,1,2)&amp;" "&amp;MID(BD22,3,1)&amp;" "&amp;MID(BD22,4,2)&amp;" "&amp;MID(BD22,6,5)</f>
        <v>11 1 11 40070</v>
      </c>
      <c r="D22" s="21" t="s">
        <v>82</v>
      </c>
      <c r="E22" s="86"/>
      <c r="F22" s="87"/>
      <c r="G22" s="86"/>
      <c r="H22" s="88">
        <v>151591.21299999999</v>
      </c>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22">
        <f>SUM(E22:BB22)</f>
        <v>151591.21299999999</v>
      </c>
      <c r="BD22" s="35" t="s">
        <v>89</v>
      </c>
      <c r="BE22" s="23"/>
    </row>
    <row r="23" spans="1:57" s="6" customFormat="1" ht="300" x14ac:dyDescent="0.3">
      <c r="A23" s="19" t="s">
        <v>90</v>
      </c>
      <c r="B23" s="20" t="s">
        <v>91</v>
      </c>
      <c r="C23" s="21" t="str">
        <f>MID(BD23,1,2)&amp;" "&amp;MID(BD23,3,1)&amp;" "&amp;MID(BD23,4,2)&amp;" "&amp;MID(BD23,6,5)</f>
        <v>11 2 02 40070</v>
      </c>
      <c r="D23" s="21" t="s">
        <v>82</v>
      </c>
      <c r="E23" s="86"/>
      <c r="F23" s="87"/>
      <c r="G23" s="86"/>
      <c r="H23" s="88"/>
      <c r="I23" s="88"/>
      <c r="J23" s="88"/>
      <c r="K23" s="88"/>
      <c r="L23" s="88"/>
      <c r="M23" s="88"/>
      <c r="N23" s="88"/>
      <c r="O23" s="88"/>
      <c r="P23" s="88"/>
      <c r="Q23" s="88"/>
      <c r="R23" s="88"/>
      <c r="S23" s="88"/>
      <c r="T23" s="88"/>
      <c r="U23" s="88"/>
      <c r="V23" s="88"/>
      <c r="W23" s="88"/>
      <c r="X23" s="88"/>
      <c r="Y23" s="88"/>
      <c r="Z23" s="88"/>
      <c r="AA23" s="88"/>
      <c r="AB23" s="88"/>
      <c r="AC23" s="88">
        <v>27262.37931</v>
      </c>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22">
        <f>SUM(E23:BB23)</f>
        <v>27262.37931</v>
      </c>
      <c r="BD23" s="35" t="s">
        <v>92</v>
      </c>
      <c r="BE23" s="23"/>
    </row>
    <row r="24" spans="1:57" s="6" customFormat="1" ht="337.5" x14ac:dyDescent="0.3">
      <c r="A24" s="19" t="s">
        <v>93</v>
      </c>
      <c r="B24" s="20" t="s">
        <v>94</v>
      </c>
      <c r="C24" s="21" t="str">
        <f>MID(BD24,1,2)&amp;" "&amp;MID(BD24,3,1)&amp;" "&amp;MID(BD24,4,2)&amp;" "&amp;MID(BD24,6,5)</f>
        <v>11 2 09 09505</v>
      </c>
      <c r="D24" s="21" t="s">
        <v>82</v>
      </c>
      <c r="E24" s="86"/>
      <c r="F24" s="87"/>
      <c r="G24" s="86"/>
      <c r="H24" s="88"/>
      <c r="I24" s="88"/>
      <c r="J24" s="88"/>
      <c r="K24" s="88"/>
      <c r="L24" s="88"/>
      <c r="M24" s="88"/>
      <c r="N24" s="88"/>
      <c r="O24" s="88">
        <v>106470</v>
      </c>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22">
        <f>SUM(E24:BB24)</f>
        <v>106470</v>
      </c>
      <c r="BD24" s="35" t="s">
        <v>95</v>
      </c>
      <c r="BE24" s="23"/>
    </row>
    <row r="25" spans="1:57" s="6" customFormat="1" ht="47.25" x14ac:dyDescent="0.25">
      <c r="A25" s="61"/>
      <c r="B25" s="62" t="s">
        <v>76</v>
      </c>
      <c r="C25" s="63" t="str">
        <f>MID(BD25,1,2)&amp;" "&amp;MID(BD25,3,1)&amp;" "&amp;MID(BD25,4,2)&amp;" "&amp;MID(BD25,6,5)</f>
        <v>11 2 09 09505</v>
      </c>
      <c r="D25" s="64"/>
      <c r="E25" s="83"/>
      <c r="F25" s="84"/>
      <c r="G25" s="83"/>
      <c r="H25" s="85"/>
      <c r="I25" s="85"/>
      <c r="J25" s="85"/>
      <c r="K25" s="85"/>
      <c r="L25" s="85"/>
      <c r="M25" s="85"/>
      <c r="N25" s="85"/>
      <c r="O25" s="85">
        <v>106470</v>
      </c>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65">
        <f>SUM(E25:BB25)</f>
        <v>106470</v>
      </c>
      <c r="BD25" s="36" t="s">
        <v>95</v>
      </c>
      <c r="BE25" s="18"/>
    </row>
    <row r="26" spans="1:57" s="6" customFormat="1" ht="243.75" x14ac:dyDescent="0.3">
      <c r="A26" s="19" t="s">
        <v>96</v>
      </c>
      <c r="B26" s="20" t="s">
        <v>97</v>
      </c>
      <c r="C26" s="21" t="str">
        <f>MID(BD26,1,2)&amp;" "&amp;MID(BD26,3,1)&amp;" "&amp;MID(BD26,4,2)&amp;" "&amp;MID(BD26,6,5)</f>
        <v>11 2 F5 52430</v>
      </c>
      <c r="D26" s="21" t="s">
        <v>82</v>
      </c>
      <c r="E26" s="86"/>
      <c r="F26" s="87"/>
      <c r="G26" s="86"/>
      <c r="H26" s="88"/>
      <c r="I26" s="88"/>
      <c r="J26" s="88"/>
      <c r="K26" s="88"/>
      <c r="L26" s="88"/>
      <c r="M26" s="88"/>
      <c r="N26" s="88"/>
      <c r="O26" s="88"/>
      <c r="P26" s="88">
        <v>31888.51</v>
      </c>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22">
        <f>SUM(E26:BB26)</f>
        <v>31888.51</v>
      </c>
      <c r="BD26" s="35" t="s">
        <v>98</v>
      </c>
      <c r="BE26" s="23"/>
    </row>
    <row r="27" spans="1:57" s="6" customFormat="1" ht="243.75" x14ac:dyDescent="0.3">
      <c r="A27" s="19" t="s">
        <v>99</v>
      </c>
      <c r="B27" s="20" t="s">
        <v>97</v>
      </c>
      <c r="C27" s="21" t="str">
        <f>MID(BD27,1,2)&amp;" "&amp;MID(BD27,3,1)&amp;" "&amp;MID(BD27,4,2)&amp;" "&amp;MID(BD27,6,5)</f>
        <v>11 2 G5 52430</v>
      </c>
      <c r="D27" s="21" t="s">
        <v>82</v>
      </c>
      <c r="E27" s="86"/>
      <c r="F27" s="87"/>
      <c r="G27" s="86"/>
      <c r="H27" s="88"/>
      <c r="I27" s="88"/>
      <c r="J27" s="88"/>
      <c r="K27" s="88"/>
      <c r="L27" s="88"/>
      <c r="M27" s="88"/>
      <c r="N27" s="88"/>
      <c r="O27" s="88"/>
      <c r="P27" s="88">
        <v>49089.1</v>
      </c>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22">
        <f>SUM(E27:BB27)</f>
        <v>49089.1</v>
      </c>
      <c r="BD27" s="35" t="s">
        <v>100</v>
      </c>
      <c r="BE27" s="23"/>
    </row>
    <row r="28" spans="1:57" s="6" customFormat="1" ht="31.5" x14ac:dyDescent="0.25">
      <c r="A28" s="61"/>
      <c r="B28" s="62" t="s">
        <v>64</v>
      </c>
      <c r="C28" s="63" t="str">
        <f>MID(BD28,1,2)&amp;" "&amp;MID(BD28,3,1)&amp;" "&amp;MID(BD28,4,2)&amp;" "&amp;MID(BD28,6,5)</f>
        <v>11 2 G5 52430</v>
      </c>
      <c r="D28" s="64"/>
      <c r="E28" s="83"/>
      <c r="F28" s="84"/>
      <c r="G28" s="83"/>
      <c r="H28" s="85"/>
      <c r="I28" s="85"/>
      <c r="J28" s="85"/>
      <c r="K28" s="85"/>
      <c r="L28" s="85"/>
      <c r="M28" s="85"/>
      <c r="N28" s="85"/>
      <c r="O28" s="85"/>
      <c r="P28" s="85">
        <v>49089.1</v>
      </c>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65">
        <f>SUM(E28:BB28)</f>
        <v>49089.1</v>
      </c>
      <c r="BD28" s="36" t="s">
        <v>100</v>
      </c>
      <c r="BE28" s="18"/>
    </row>
    <row r="29" spans="1:57" s="6" customFormat="1" ht="337.5" x14ac:dyDescent="0.3">
      <c r="A29" s="19" t="s">
        <v>101</v>
      </c>
      <c r="B29" s="20" t="s">
        <v>102</v>
      </c>
      <c r="C29" s="21" t="str">
        <f>MID(BD29,1,2)&amp;" "&amp;MID(BD29,3,1)&amp;" "&amp;MID(BD29,4,2)&amp;" "&amp;MID(BD29,6,5)</f>
        <v>12 1 05 40060</v>
      </c>
      <c r="D29" s="21" t="s">
        <v>103</v>
      </c>
      <c r="E29" s="86">
        <v>6000</v>
      </c>
      <c r="F29" s="87"/>
      <c r="G29" s="86"/>
      <c r="H29" s="88"/>
      <c r="I29" s="88"/>
      <c r="J29" s="88"/>
      <c r="K29" s="88"/>
      <c r="L29" s="88"/>
      <c r="M29" s="88"/>
      <c r="N29" s="88"/>
      <c r="O29" s="88">
        <v>1375</v>
      </c>
      <c r="P29" s="88">
        <v>2500</v>
      </c>
      <c r="Q29" s="88">
        <v>1500</v>
      </c>
      <c r="R29" s="88"/>
      <c r="S29" s="88"/>
      <c r="T29" s="88"/>
      <c r="U29" s="88"/>
      <c r="V29" s="88"/>
      <c r="W29" s="88"/>
      <c r="X29" s="88"/>
      <c r="Y29" s="88"/>
      <c r="Z29" s="88"/>
      <c r="AA29" s="88"/>
      <c r="AB29" s="88"/>
      <c r="AC29" s="88"/>
      <c r="AD29" s="88"/>
      <c r="AE29" s="88"/>
      <c r="AF29" s="88"/>
      <c r="AG29" s="88"/>
      <c r="AH29" s="88"/>
      <c r="AI29" s="88"/>
      <c r="AJ29" s="88"/>
      <c r="AK29" s="88"/>
      <c r="AL29" s="88">
        <v>1600</v>
      </c>
      <c r="AM29" s="88"/>
      <c r="AN29" s="88"/>
      <c r="AO29" s="88"/>
      <c r="AP29" s="88"/>
      <c r="AQ29" s="88"/>
      <c r="AR29" s="88"/>
      <c r="AS29" s="88"/>
      <c r="AT29" s="88"/>
      <c r="AU29" s="88"/>
      <c r="AV29" s="88"/>
      <c r="AW29" s="88"/>
      <c r="AX29" s="88">
        <v>150</v>
      </c>
      <c r="AY29" s="88"/>
      <c r="AZ29" s="88">
        <v>50</v>
      </c>
      <c r="BA29" s="88">
        <v>150</v>
      </c>
      <c r="BB29" s="88">
        <v>150</v>
      </c>
      <c r="BC29" s="22">
        <f>SUM(E29:BB29)</f>
        <v>13475</v>
      </c>
      <c r="BD29" s="35" t="s">
        <v>104</v>
      </c>
      <c r="BE29" s="23"/>
    </row>
    <row r="30" spans="1:57" s="6" customFormat="1" ht="375" x14ac:dyDescent="0.3">
      <c r="A30" s="19" t="s">
        <v>105</v>
      </c>
      <c r="B30" s="20" t="s">
        <v>106</v>
      </c>
      <c r="C30" s="21" t="str">
        <f>MID(BD30,1,2)&amp;" "&amp;MID(BD30,3,1)&amp;" "&amp;MID(BD30,4,2)&amp;" "&amp;MID(BD30,6,5)</f>
        <v>16 4 04 40060</v>
      </c>
      <c r="D30" s="21" t="s">
        <v>103</v>
      </c>
      <c r="E30" s="86">
        <v>184.96</v>
      </c>
      <c r="F30" s="87"/>
      <c r="G30" s="86"/>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22">
        <f>SUM(E30:BB30)</f>
        <v>184.96</v>
      </c>
      <c r="BD30" s="35" t="s">
        <v>107</v>
      </c>
      <c r="BE30" s="23"/>
    </row>
    <row r="31" spans="1:57" s="6" customFormat="1" ht="393.75" x14ac:dyDescent="0.3">
      <c r="A31" s="19" t="s">
        <v>108</v>
      </c>
      <c r="B31" s="20" t="s">
        <v>109</v>
      </c>
      <c r="C31" s="21" t="str">
        <f>MID(BD31,1,2)&amp;" "&amp;MID(BD31,3,1)&amp;" "&amp;MID(BD31,4,2)&amp;" "&amp;MID(BD31,6,5)</f>
        <v>16 4 06 40060</v>
      </c>
      <c r="D31" s="21" t="s">
        <v>110</v>
      </c>
      <c r="E31" s="86">
        <v>150</v>
      </c>
      <c r="F31" s="87"/>
      <c r="G31" s="86"/>
      <c r="H31" s="88"/>
      <c r="I31" s="88"/>
      <c r="J31" s="88"/>
      <c r="K31" s="88"/>
      <c r="L31" s="88"/>
      <c r="M31" s="88"/>
      <c r="N31" s="88"/>
      <c r="O31" s="88">
        <v>80</v>
      </c>
      <c r="P31" s="88">
        <v>25</v>
      </c>
      <c r="Q31" s="88"/>
      <c r="R31" s="88"/>
      <c r="S31" s="88"/>
      <c r="T31" s="88">
        <v>75</v>
      </c>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v>10</v>
      </c>
      <c r="AW31" s="88">
        <v>50</v>
      </c>
      <c r="AX31" s="88"/>
      <c r="AY31" s="88"/>
      <c r="AZ31" s="88"/>
      <c r="BA31" s="88"/>
      <c r="BB31" s="88"/>
      <c r="BC31" s="22">
        <f>SUM(E31:BB31)</f>
        <v>390</v>
      </c>
      <c r="BD31" s="35" t="s">
        <v>111</v>
      </c>
      <c r="BE31" s="23"/>
    </row>
    <row r="32" spans="1:57" s="6" customFormat="1" ht="409.5" x14ac:dyDescent="0.3">
      <c r="A32" s="19" t="s">
        <v>112</v>
      </c>
      <c r="B32" s="20" t="s">
        <v>113</v>
      </c>
      <c r="C32" s="21" t="str">
        <f>MID(BD32,1,2)&amp;" "&amp;MID(BD32,3,1)&amp;" "&amp;MID(BD32,4,2)&amp;" "&amp;MID(BD32,6,5)</f>
        <v>16 6 01 40060</v>
      </c>
      <c r="D32" s="21" t="s">
        <v>110</v>
      </c>
      <c r="E32" s="86"/>
      <c r="F32" s="87"/>
      <c r="G32" s="86"/>
      <c r="H32" s="88"/>
      <c r="I32" s="88"/>
      <c r="J32" s="88"/>
      <c r="K32" s="88"/>
      <c r="L32" s="88"/>
      <c r="M32" s="88"/>
      <c r="N32" s="88"/>
      <c r="O32" s="88"/>
      <c r="P32" s="88"/>
      <c r="Q32" s="88"/>
      <c r="R32" s="88"/>
      <c r="S32" s="88"/>
      <c r="T32" s="88">
        <v>50</v>
      </c>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22">
        <f>SUM(E32:BB32)</f>
        <v>50</v>
      </c>
      <c r="BD32" s="35" t="s">
        <v>114</v>
      </c>
      <c r="BE32" s="23"/>
    </row>
    <row r="33" spans="1:57" s="6" customFormat="1" ht="356.25" x14ac:dyDescent="0.3">
      <c r="A33" s="19" t="s">
        <v>115</v>
      </c>
      <c r="B33" s="20" t="s">
        <v>116</v>
      </c>
      <c r="C33" s="21" t="str">
        <f>MID(BD33,1,2)&amp;" "&amp;MID(BD33,3,1)&amp;" "&amp;MID(BD33,4,2)&amp;" "&amp;MID(BD33,6,5)</f>
        <v>18 1 01 40060</v>
      </c>
      <c r="D33" s="21" t="s">
        <v>117</v>
      </c>
      <c r="E33" s="86">
        <v>2790.43505</v>
      </c>
      <c r="F33" s="87"/>
      <c r="G33" s="86">
        <v>374.24657999999999</v>
      </c>
      <c r="H33" s="88"/>
      <c r="I33" s="88"/>
      <c r="J33" s="88"/>
      <c r="K33" s="88"/>
      <c r="L33" s="88"/>
      <c r="M33" s="88"/>
      <c r="N33" s="88"/>
      <c r="O33" s="88"/>
      <c r="P33" s="88">
        <v>519.51334999999995</v>
      </c>
      <c r="Q33" s="88">
        <v>213.01525000000001</v>
      </c>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22">
        <f>SUM(E33:BB33)</f>
        <v>3897.2102300000001</v>
      </c>
      <c r="BD33" s="35" t="s">
        <v>118</v>
      </c>
      <c r="BE33" s="23"/>
    </row>
    <row r="34" spans="1:57" s="6" customFormat="1" ht="187.5" x14ac:dyDescent="0.3">
      <c r="A34" s="19" t="s">
        <v>119</v>
      </c>
      <c r="B34" s="20" t="s">
        <v>120</v>
      </c>
      <c r="C34" s="21" t="str">
        <f>MID(BD34,1,2)&amp;" "&amp;MID(BD34,3,1)&amp;" "&amp;MID(BD34,4,2)&amp;" "&amp;MID(BD34,6,5)</f>
        <v>24 1 F2 55550</v>
      </c>
      <c r="D34" s="21" t="s">
        <v>67</v>
      </c>
      <c r="E34" s="86">
        <v>10481.175939999999</v>
      </c>
      <c r="F34" s="87">
        <v>413.66325999999998</v>
      </c>
      <c r="G34" s="86">
        <v>306.94621999999998</v>
      </c>
      <c r="H34" s="88">
        <v>442.22892999999999</v>
      </c>
      <c r="I34" s="88">
        <v>982.55128999999999</v>
      </c>
      <c r="J34" s="88">
        <v>718.45357000000001</v>
      </c>
      <c r="K34" s="88">
        <v>765.34439999999995</v>
      </c>
      <c r="L34" s="88">
        <v>1021.088</v>
      </c>
      <c r="M34" s="88">
        <v>1015.15928</v>
      </c>
      <c r="N34" s="88">
        <v>941.31970999999999</v>
      </c>
      <c r="O34" s="88">
        <v>1455.97</v>
      </c>
      <c r="P34" s="88">
        <v>1770.7856899999999</v>
      </c>
      <c r="Q34" s="88">
        <v>423.25686999999999</v>
      </c>
      <c r="R34" s="88"/>
      <c r="S34" s="88"/>
      <c r="T34" s="88"/>
      <c r="U34" s="88"/>
      <c r="V34" s="88"/>
      <c r="W34" s="88"/>
      <c r="X34" s="88"/>
      <c r="Y34" s="88"/>
      <c r="Z34" s="88"/>
      <c r="AA34" s="88">
        <v>3661.5102299999999</v>
      </c>
      <c r="AB34" s="88">
        <v>495.01582999999999</v>
      </c>
      <c r="AC34" s="88">
        <v>797.17205999999999</v>
      </c>
      <c r="AD34" s="88"/>
      <c r="AE34" s="88">
        <v>602.29066</v>
      </c>
      <c r="AF34" s="88"/>
      <c r="AG34" s="88"/>
      <c r="AH34" s="88"/>
      <c r="AI34" s="88"/>
      <c r="AJ34" s="88"/>
      <c r="AK34" s="88"/>
      <c r="AL34" s="88"/>
      <c r="AM34" s="88"/>
      <c r="AN34" s="88"/>
      <c r="AO34" s="88"/>
      <c r="AP34" s="88"/>
      <c r="AQ34" s="88">
        <v>713.97451000000001</v>
      </c>
      <c r="AR34" s="88"/>
      <c r="AS34" s="88"/>
      <c r="AT34" s="88"/>
      <c r="AU34" s="88"/>
      <c r="AV34" s="88"/>
      <c r="AW34" s="88"/>
      <c r="AX34" s="88"/>
      <c r="AY34" s="88"/>
      <c r="AZ34" s="88"/>
      <c r="BA34" s="88"/>
      <c r="BB34" s="88"/>
      <c r="BC34" s="22">
        <f>SUM(E34:BB34)</f>
        <v>27007.906449999999</v>
      </c>
      <c r="BD34" s="35" t="s">
        <v>121</v>
      </c>
      <c r="BE34" s="23"/>
    </row>
    <row r="35" spans="1:57" s="6" customFormat="1" ht="31.5" x14ac:dyDescent="0.25">
      <c r="A35" s="61"/>
      <c r="B35" s="62" t="s">
        <v>64</v>
      </c>
      <c r="C35" s="63" t="str">
        <f>MID(BD35,1,2)&amp;" "&amp;MID(BD35,3,1)&amp;" "&amp;MID(BD35,4,2)&amp;" "&amp;MID(BD35,6,5)</f>
        <v>24 1 F2 55550</v>
      </c>
      <c r="D35" s="64"/>
      <c r="E35" s="83">
        <v>9882.5567300000002</v>
      </c>
      <c r="F35" s="84">
        <v>390.03739999999999</v>
      </c>
      <c r="G35" s="83">
        <v>289.41537</v>
      </c>
      <c r="H35" s="85">
        <v>416.97158000000002</v>
      </c>
      <c r="I35" s="85">
        <v>926.43411000000003</v>
      </c>
      <c r="J35" s="85">
        <v>677.42</v>
      </c>
      <c r="K35" s="85">
        <v>721.63270999999997</v>
      </c>
      <c r="L35" s="85">
        <v>962.76984000000004</v>
      </c>
      <c r="M35" s="85">
        <v>957.17972999999995</v>
      </c>
      <c r="N35" s="85">
        <v>887.55741999999998</v>
      </c>
      <c r="O35" s="85">
        <v>1372.8141000000001</v>
      </c>
      <c r="P35" s="85">
        <v>1669.64949</v>
      </c>
      <c r="Q35" s="85">
        <v>399.08308</v>
      </c>
      <c r="R35" s="85"/>
      <c r="S35" s="85"/>
      <c r="T35" s="85"/>
      <c r="U35" s="85"/>
      <c r="V35" s="85"/>
      <c r="W35" s="85"/>
      <c r="X35" s="85"/>
      <c r="Y35" s="85"/>
      <c r="Z35" s="85"/>
      <c r="AA35" s="85">
        <v>3452.3876700000001</v>
      </c>
      <c r="AB35" s="85">
        <v>466.74362000000002</v>
      </c>
      <c r="AC35" s="85">
        <v>751.64257999999995</v>
      </c>
      <c r="AD35" s="85"/>
      <c r="AE35" s="85">
        <v>567.89157999999998</v>
      </c>
      <c r="AF35" s="85"/>
      <c r="AG35" s="85"/>
      <c r="AH35" s="85"/>
      <c r="AI35" s="85"/>
      <c r="AJ35" s="85"/>
      <c r="AK35" s="85"/>
      <c r="AL35" s="85"/>
      <c r="AM35" s="85"/>
      <c r="AN35" s="85"/>
      <c r="AO35" s="85"/>
      <c r="AP35" s="85"/>
      <c r="AQ35" s="85">
        <v>673.19674999999995</v>
      </c>
      <c r="AR35" s="85"/>
      <c r="AS35" s="85"/>
      <c r="AT35" s="85"/>
      <c r="AU35" s="85"/>
      <c r="AV35" s="85"/>
      <c r="AW35" s="85"/>
      <c r="AX35" s="85"/>
      <c r="AY35" s="85"/>
      <c r="AZ35" s="85"/>
      <c r="BA35" s="85"/>
      <c r="BB35" s="85"/>
      <c r="BC35" s="65">
        <f>SUM(E35:BB35)</f>
        <v>25465.383760000001</v>
      </c>
      <c r="BD35" s="36" t="s">
        <v>121</v>
      </c>
      <c r="BE35" s="18"/>
    </row>
    <row r="36" spans="1:57" s="6" customFormat="1" ht="409.5" x14ac:dyDescent="0.3">
      <c r="A36" s="19" t="s">
        <v>122</v>
      </c>
      <c r="B36" s="20" t="s">
        <v>123</v>
      </c>
      <c r="C36" s="21" t="str">
        <f>MID(BD36,1,2)&amp;" "&amp;MID(BD36,3,1)&amp;" "&amp;MID(BD36,4,2)&amp;" "&amp;MID(BD36,6,5)</f>
        <v>24 2 01 40060</v>
      </c>
      <c r="D36" s="21" t="s">
        <v>103</v>
      </c>
      <c r="E36" s="86">
        <v>23900</v>
      </c>
      <c r="F36" s="87"/>
      <c r="G36" s="86"/>
      <c r="H36" s="88"/>
      <c r="I36" s="88"/>
      <c r="J36" s="88">
        <v>4100</v>
      </c>
      <c r="K36" s="88"/>
      <c r="L36" s="88">
        <v>11500</v>
      </c>
      <c r="M36" s="88">
        <v>7000</v>
      </c>
      <c r="N36" s="88"/>
      <c r="O36" s="88"/>
      <c r="P36" s="88"/>
      <c r="Q36" s="88"/>
      <c r="R36" s="88"/>
      <c r="S36" s="88"/>
      <c r="T36" s="88"/>
      <c r="U36" s="88"/>
      <c r="V36" s="88"/>
      <c r="W36" s="88"/>
      <c r="X36" s="88"/>
      <c r="Y36" s="88"/>
      <c r="Z36" s="88"/>
      <c r="AA36" s="88">
        <v>10000</v>
      </c>
      <c r="AB36" s="88"/>
      <c r="AC36" s="88"/>
      <c r="AD36" s="88"/>
      <c r="AE36" s="88"/>
      <c r="AF36" s="88"/>
      <c r="AG36" s="88"/>
      <c r="AH36" s="88"/>
      <c r="AI36" s="88"/>
      <c r="AJ36" s="88"/>
      <c r="AK36" s="88"/>
      <c r="AL36" s="88"/>
      <c r="AM36" s="88"/>
      <c r="AN36" s="88"/>
      <c r="AO36" s="88"/>
      <c r="AP36" s="88"/>
      <c r="AQ36" s="88">
        <v>5000</v>
      </c>
      <c r="AR36" s="88"/>
      <c r="AS36" s="88"/>
      <c r="AT36" s="88"/>
      <c r="AU36" s="88"/>
      <c r="AV36" s="88"/>
      <c r="AW36" s="88"/>
      <c r="AX36" s="88"/>
      <c r="AY36" s="88"/>
      <c r="AZ36" s="88"/>
      <c r="BA36" s="88"/>
      <c r="BB36" s="88"/>
      <c r="BC36" s="22">
        <f>SUM(E36:BB36)</f>
        <v>61500</v>
      </c>
      <c r="BD36" s="35" t="s">
        <v>124</v>
      </c>
      <c r="BE36" s="23"/>
    </row>
    <row r="37" spans="1:57" s="6" customFormat="1" ht="262.5" x14ac:dyDescent="0.3">
      <c r="A37" s="66" t="s">
        <v>125</v>
      </c>
      <c r="B37" s="67" t="s">
        <v>126</v>
      </c>
      <c r="C37" s="68" t="str">
        <f>MID(BD37,1,2)&amp;" "&amp;MID(BD37,3,1)&amp;" "&amp;MID(BD37,4,2)&amp;" "&amp;MID(BD37,6,5)</f>
        <v>26 3 03 R5760</v>
      </c>
      <c r="D37" s="68" t="s">
        <v>127</v>
      </c>
      <c r="E37" s="89"/>
      <c r="F37" s="90"/>
      <c r="G37" s="89"/>
      <c r="H37" s="91">
        <v>1385.56</v>
      </c>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69">
        <f>SUM(E37:BB37)</f>
        <v>1385.56</v>
      </c>
      <c r="BD37" s="35" t="s">
        <v>128</v>
      </c>
      <c r="BE37" s="23"/>
    </row>
    <row r="38" spans="1:57" s="6" customFormat="1" ht="18.75" x14ac:dyDescent="0.3">
      <c r="A38" s="70"/>
      <c r="B38" s="71" t="s">
        <v>52</v>
      </c>
      <c r="C38" s="72" t="str">
        <f>MID(BD38,1,2)&amp;" "&amp;MID(BD38,3,1)&amp;" "&amp;MID(BD38,4,2)&amp;" "&amp;MID(BD38,6,5)</f>
        <v xml:space="preserve">   </v>
      </c>
      <c r="D38" s="73"/>
      <c r="E38" s="92">
        <v>294483.12695000001</v>
      </c>
      <c r="F38" s="93">
        <v>6979.1632600000003</v>
      </c>
      <c r="G38" s="92">
        <v>5305.7418799999996</v>
      </c>
      <c r="H38" s="74">
        <v>154901.90192999999</v>
      </c>
      <c r="I38" s="74">
        <v>11474.09102</v>
      </c>
      <c r="J38" s="74">
        <v>7701.1535700000004</v>
      </c>
      <c r="K38" s="74">
        <v>19237.809099999999</v>
      </c>
      <c r="L38" s="74">
        <v>13385.288</v>
      </c>
      <c r="M38" s="74">
        <v>13922.898160000001</v>
      </c>
      <c r="N38" s="74">
        <v>343848.83584999997</v>
      </c>
      <c r="O38" s="74">
        <v>125440.8839</v>
      </c>
      <c r="P38" s="74">
        <v>149413.07084</v>
      </c>
      <c r="Q38" s="74">
        <v>5152.2721199999996</v>
      </c>
      <c r="R38" s="74">
        <v>1284</v>
      </c>
      <c r="S38" s="74">
        <v>1339.6</v>
      </c>
      <c r="T38" s="74">
        <v>15014.807220000001</v>
      </c>
      <c r="U38" s="74">
        <v>11045.9192</v>
      </c>
      <c r="V38" s="74">
        <v>449.3</v>
      </c>
      <c r="W38" s="74">
        <v>1043</v>
      </c>
      <c r="X38" s="74">
        <v>1007.2</v>
      </c>
      <c r="Y38" s="74">
        <v>1726.3</v>
      </c>
      <c r="Z38" s="74">
        <v>1121.3</v>
      </c>
      <c r="AA38" s="74">
        <v>58176.344129999998</v>
      </c>
      <c r="AB38" s="74">
        <v>1062.4158299999999</v>
      </c>
      <c r="AC38" s="74">
        <v>69236.921109999996</v>
      </c>
      <c r="AD38" s="74">
        <v>43364.796999999999</v>
      </c>
      <c r="AE38" s="74">
        <v>8480.0906599999998</v>
      </c>
      <c r="AF38" s="74">
        <v>597.5</v>
      </c>
      <c r="AG38" s="74">
        <v>1963.4</v>
      </c>
      <c r="AH38" s="74">
        <v>317.8</v>
      </c>
      <c r="AI38" s="74">
        <v>163.80000000000001</v>
      </c>
      <c r="AJ38" s="74">
        <v>1176.5</v>
      </c>
      <c r="AK38" s="74">
        <v>4084.5</v>
      </c>
      <c r="AL38" s="74">
        <v>1600</v>
      </c>
      <c r="AM38" s="74">
        <v>2294.3000000000002</v>
      </c>
      <c r="AN38" s="74">
        <v>1030.4000000000001</v>
      </c>
      <c r="AO38" s="74">
        <v>1448.9</v>
      </c>
      <c r="AP38" s="74">
        <v>1205.3</v>
      </c>
      <c r="AQ38" s="74">
        <v>60788.140740000003</v>
      </c>
      <c r="AR38" s="74">
        <v>13574.062459999999</v>
      </c>
      <c r="AS38" s="74">
        <v>124</v>
      </c>
      <c r="AT38" s="74">
        <v>169.2</v>
      </c>
      <c r="AU38" s="74">
        <v>230.6</v>
      </c>
      <c r="AV38" s="74">
        <v>3297.9</v>
      </c>
      <c r="AW38" s="74">
        <v>366</v>
      </c>
      <c r="AX38" s="74">
        <v>1796.9</v>
      </c>
      <c r="AY38" s="74">
        <v>2510.1999999999998</v>
      </c>
      <c r="AZ38" s="74">
        <v>1530.9</v>
      </c>
      <c r="BA38" s="74">
        <v>1006.6</v>
      </c>
      <c r="BB38" s="74">
        <v>456.9</v>
      </c>
      <c r="BC38" s="74">
        <f>SUM(E38:BB38)</f>
        <v>1467332.0349299998</v>
      </c>
      <c r="BD38" s="37"/>
      <c r="BE38" s="24"/>
    </row>
    <row r="39" spans="1:57" s="6" customFormat="1" ht="37.5" x14ac:dyDescent="0.3">
      <c r="A39" s="70"/>
      <c r="B39" s="71" t="s">
        <v>129</v>
      </c>
      <c r="C39" s="72" t="str">
        <f>MID(BD39,1,2)&amp;" "&amp;MID(BD39,3,1)&amp;" "&amp;MID(BD39,4,2)&amp;" "&amp;MID(BD39,6,5)</f>
        <v xml:space="preserve">   </v>
      </c>
      <c r="D39" s="73"/>
      <c r="E39" s="92">
        <v>62658.396860000001</v>
      </c>
      <c r="F39" s="93">
        <v>1589.1258600000001</v>
      </c>
      <c r="G39" s="92">
        <v>2275.4265099999998</v>
      </c>
      <c r="H39" s="74">
        <v>154484.93035000001</v>
      </c>
      <c r="I39" s="74">
        <v>861.75690999999995</v>
      </c>
      <c r="J39" s="74">
        <v>7023.7335700000003</v>
      </c>
      <c r="K39" s="74">
        <v>7722.4763899999998</v>
      </c>
      <c r="L39" s="74">
        <v>12422.51816</v>
      </c>
      <c r="M39" s="74">
        <v>8780.8033799999994</v>
      </c>
      <c r="N39" s="74">
        <v>7491.2790800000002</v>
      </c>
      <c r="O39" s="74">
        <v>9190.3698000000004</v>
      </c>
      <c r="P39" s="74">
        <v>42039.210650000001</v>
      </c>
      <c r="Q39" s="74">
        <v>4753.1890400000002</v>
      </c>
      <c r="R39" s="74">
        <v>1284</v>
      </c>
      <c r="S39" s="74">
        <v>1339.6</v>
      </c>
      <c r="T39" s="74">
        <v>4170.5426500000003</v>
      </c>
      <c r="U39" s="74">
        <v>3299.8859600000001</v>
      </c>
      <c r="V39" s="74">
        <v>449.3</v>
      </c>
      <c r="W39" s="74">
        <v>1043</v>
      </c>
      <c r="X39" s="74">
        <v>1007.2</v>
      </c>
      <c r="Y39" s="74">
        <v>1726.3</v>
      </c>
      <c r="Z39" s="74">
        <v>1121.3</v>
      </c>
      <c r="AA39" s="74">
        <v>16769.574260000001</v>
      </c>
      <c r="AB39" s="74">
        <v>595.67220999999995</v>
      </c>
      <c r="AC39" s="74">
        <v>33375.308490000003</v>
      </c>
      <c r="AD39" s="74">
        <v>1656.0871</v>
      </c>
      <c r="AE39" s="74">
        <v>7912.1990800000003</v>
      </c>
      <c r="AF39" s="74">
        <v>597.5</v>
      </c>
      <c r="AG39" s="74">
        <v>1963.4</v>
      </c>
      <c r="AH39" s="74">
        <v>317.8</v>
      </c>
      <c r="AI39" s="74">
        <v>163.80000000000001</v>
      </c>
      <c r="AJ39" s="74">
        <v>1176.5</v>
      </c>
      <c r="AK39" s="74">
        <v>4084.5</v>
      </c>
      <c r="AL39" s="74">
        <v>1600</v>
      </c>
      <c r="AM39" s="74">
        <v>2294.3000000000002</v>
      </c>
      <c r="AN39" s="74">
        <v>1030.4000000000001</v>
      </c>
      <c r="AO39" s="74">
        <v>1448.9</v>
      </c>
      <c r="AP39" s="74">
        <v>1205.3</v>
      </c>
      <c r="AQ39" s="74">
        <v>10802.898219999999</v>
      </c>
      <c r="AR39" s="74">
        <v>1336.00773</v>
      </c>
      <c r="AS39" s="74">
        <v>124</v>
      </c>
      <c r="AT39" s="74">
        <v>169.2</v>
      </c>
      <c r="AU39" s="74">
        <v>230.6</v>
      </c>
      <c r="AV39" s="74">
        <v>3297.9</v>
      </c>
      <c r="AW39" s="74">
        <v>366</v>
      </c>
      <c r="AX39" s="74">
        <v>1796.9</v>
      </c>
      <c r="AY39" s="74">
        <v>2510.1999999999998</v>
      </c>
      <c r="AZ39" s="74">
        <v>1530.9</v>
      </c>
      <c r="BA39" s="74">
        <v>1006.6</v>
      </c>
      <c r="BB39" s="74">
        <v>456.9</v>
      </c>
      <c r="BC39" s="74">
        <f>SUM(E39:BB39)</f>
        <v>436553.6922600001</v>
      </c>
      <c r="BD39" s="37"/>
      <c r="BE39" s="24"/>
    </row>
    <row r="40" spans="1:57" s="6" customFormat="1" ht="37.5" x14ac:dyDescent="0.3">
      <c r="A40" s="70"/>
      <c r="B40" s="71" t="s">
        <v>130</v>
      </c>
      <c r="C40" s="72" t="str">
        <f>MID(BD40,1,2)&amp;" "&amp;MID(BD40,3,1)&amp;" "&amp;MID(BD40,4,2)&amp;" "&amp;MID(BD40,6,5)</f>
        <v xml:space="preserve">   </v>
      </c>
      <c r="D40" s="73"/>
      <c r="E40" s="92">
        <v>221824.73009</v>
      </c>
      <c r="F40" s="93">
        <v>390.03739999999999</v>
      </c>
      <c r="G40" s="92">
        <v>3030.3153699999998</v>
      </c>
      <c r="H40" s="74">
        <v>416.97158000000002</v>
      </c>
      <c r="I40" s="74">
        <v>10612.33411</v>
      </c>
      <c r="J40" s="74">
        <v>677.42</v>
      </c>
      <c r="K40" s="74">
        <v>11515.332710000001</v>
      </c>
      <c r="L40" s="74">
        <v>962.76984000000004</v>
      </c>
      <c r="M40" s="74">
        <v>5142.0947800000004</v>
      </c>
      <c r="N40" s="74">
        <v>21912.65742</v>
      </c>
      <c r="O40" s="74">
        <v>9780.5141000000003</v>
      </c>
      <c r="P40" s="74">
        <v>50758.749490000002</v>
      </c>
      <c r="Q40" s="74">
        <v>399.08308</v>
      </c>
      <c r="R40" s="74"/>
      <c r="S40" s="74"/>
      <c r="T40" s="74"/>
      <c r="U40" s="74">
        <v>7746.0332399999998</v>
      </c>
      <c r="V40" s="74"/>
      <c r="W40" s="74"/>
      <c r="X40" s="74"/>
      <c r="Y40" s="74"/>
      <c r="Z40" s="74"/>
      <c r="AA40" s="74">
        <v>11406.76987</v>
      </c>
      <c r="AB40" s="74">
        <v>466.74362000000002</v>
      </c>
      <c r="AC40" s="74">
        <v>751.64257999999995</v>
      </c>
      <c r="AD40" s="74"/>
      <c r="AE40" s="74">
        <v>567.89157999999998</v>
      </c>
      <c r="AF40" s="74"/>
      <c r="AG40" s="74"/>
      <c r="AH40" s="74"/>
      <c r="AI40" s="74"/>
      <c r="AJ40" s="74"/>
      <c r="AK40" s="74"/>
      <c r="AL40" s="74"/>
      <c r="AM40" s="74"/>
      <c r="AN40" s="74"/>
      <c r="AO40" s="74"/>
      <c r="AP40" s="74"/>
      <c r="AQ40" s="74">
        <v>673.19674999999995</v>
      </c>
      <c r="AR40" s="74">
        <v>6736.4</v>
      </c>
      <c r="AS40" s="74"/>
      <c r="AT40" s="74"/>
      <c r="AU40" s="74"/>
      <c r="AV40" s="74"/>
      <c r="AW40" s="74"/>
      <c r="AX40" s="74"/>
      <c r="AY40" s="74"/>
      <c r="AZ40" s="74"/>
      <c r="BA40" s="74"/>
      <c r="BB40" s="74"/>
      <c r="BC40" s="74">
        <f>SUM(E40:BB40)</f>
        <v>365771.68761000014</v>
      </c>
      <c r="BD40" s="37"/>
      <c r="BE40" s="24"/>
    </row>
    <row r="41" spans="1:57" s="6" customFormat="1" ht="58.5" x14ac:dyDescent="0.35">
      <c r="A41" s="75"/>
      <c r="B41" s="76" t="s">
        <v>64</v>
      </c>
      <c r="C41" s="77" t="str">
        <f>MID(BD41,1,2)&amp;" "&amp;MID(BD41,3,1)&amp;" "&amp;MID(BD41,4,2)&amp;" "&amp;MID(BD41,6,5)</f>
        <v xml:space="preserve">   </v>
      </c>
      <c r="D41" s="78"/>
      <c r="E41" s="94">
        <v>221824.73009</v>
      </c>
      <c r="F41" s="95">
        <v>390.03739999999999</v>
      </c>
      <c r="G41" s="94">
        <v>3030.3153699999998</v>
      </c>
      <c r="H41" s="79">
        <v>416.97158000000002</v>
      </c>
      <c r="I41" s="79">
        <v>10612.33411</v>
      </c>
      <c r="J41" s="79">
        <v>677.42</v>
      </c>
      <c r="K41" s="79">
        <v>11515.332710000001</v>
      </c>
      <c r="L41" s="79">
        <v>962.76984000000004</v>
      </c>
      <c r="M41" s="79">
        <v>5142.0947800000004</v>
      </c>
      <c r="N41" s="79">
        <v>21912.65742</v>
      </c>
      <c r="O41" s="79">
        <v>9780.5141000000003</v>
      </c>
      <c r="P41" s="79">
        <v>50758.749490000002</v>
      </c>
      <c r="Q41" s="79">
        <v>399.08308</v>
      </c>
      <c r="R41" s="79"/>
      <c r="S41" s="79"/>
      <c r="T41" s="79"/>
      <c r="U41" s="79">
        <v>7746.0332399999998</v>
      </c>
      <c r="V41" s="79"/>
      <c r="W41" s="79"/>
      <c r="X41" s="79"/>
      <c r="Y41" s="79"/>
      <c r="Z41" s="79"/>
      <c r="AA41" s="79">
        <v>11406.76987</v>
      </c>
      <c r="AB41" s="79">
        <v>466.74362000000002</v>
      </c>
      <c r="AC41" s="79">
        <v>751.64257999999995</v>
      </c>
      <c r="AD41" s="79"/>
      <c r="AE41" s="79">
        <v>567.89157999999998</v>
      </c>
      <c r="AF41" s="79"/>
      <c r="AG41" s="79"/>
      <c r="AH41" s="79"/>
      <c r="AI41" s="79"/>
      <c r="AJ41" s="79"/>
      <c r="AK41" s="79"/>
      <c r="AL41" s="79"/>
      <c r="AM41" s="79"/>
      <c r="AN41" s="79"/>
      <c r="AO41" s="79"/>
      <c r="AP41" s="79"/>
      <c r="AQ41" s="79">
        <v>673.19674999999995</v>
      </c>
      <c r="AR41" s="79">
        <v>6736.4</v>
      </c>
      <c r="AS41" s="79"/>
      <c r="AT41" s="79"/>
      <c r="AU41" s="79"/>
      <c r="AV41" s="79"/>
      <c r="AW41" s="79"/>
      <c r="AX41" s="79"/>
      <c r="AY41" s="79"/>
      <c r="AZ41" s="79"/>
      <c r="BA41" s="79"/>
      <c r="BB41" s="79"/>
      <c r="BC41" s="79">
        <f>SUM(E41:BB41)</f>
        <v>365771.68761000014</v>
      </c>
      <c r="BD41" s="38"/>
      <c r="BE41" s="25"/>
    </row>
    <row r="42" spans="1:57" s="6" customFormat="1" ht="58.5" x14ac:dyDescent="0.35">
      <c r="A42" s="75"/>
      <c r="B42" s="76" t="s">
        <v>76</v>
      </c>
      <c r="C42" s="77" t="str">
        <f>MID(BD42,1,2)&amp;" "&amp;MID(BD42,3,1)&amp;" "&amp;MID(BD42,4,2)&amp;" "&amp;MID(BD42,6,5)</f>
        <v xml:space="preserve">   </v>
      </c>
      <c r="D42" s="78"/>
      <c r="E42" s="94">
        <v>10000</v>
      </c>
      <c r="F42" s="95">
        <v>5000</v>
      </c>
      <c r="G42" s="94"/>
      <c r="H42" s="79"/>
      <c r="I42" s="79"/>
      <c r="J42" s="79"/>
      <c r="K42" s="79"/>
      <c r="L42" s="79"/>
      <c r="M42" s="79"/>
      <c r="N42" s="79">
        <v>314444.89935000002</v>
      </c>
      <c r="O42" s="79">
        <v>106470</v>
      </c>
      <c r="P42" s="79">
        <v>56615.110699999997</v>
      </c>
      <c r="Q42" s="79"/>
      <c r="R42" s="79"/>
      <c r="S42" s="79"/>
      <c r="T42" s="79">
        <v>10844.264569999999</v>
      </c>
      <c r="U42" s="79"/>
      <c r="V42" s="79"/>
      <c r="W42" s="79"/>
      <c r="X42" s="79"/>
      <c r="Y42" s="79"/>
      <c r="Z42" s="79"/>
      <c r="AA42" s="79">
        <v>30000</v>
      </c>
      <c r="AB42" s="79"/>
      <c r="AC42" s="79">
        <v>35109.97004</v>
      </c>
      <c r="AD42" s="79">
        <v>41708.709900000002</v>
      </c>
      <c r="AE42" s="79"/>
      <c r="AF42" s="79"/>
      <c r="AG42" s="79"/>
      <c r="AH42" s="79"/>
      <c r="AI42" s="79"/>
      <c r="AJ42" s="79"/>
      <c r="AK42" s="79"/>
      <c r="AL42" s="79"/>
      <c r="AM42" s="79"/>
      <c r="AN42" s="79"/>
      <c r="AO42" s="79"/>
      <c r="AP42" s="79"/>
      <c r="AQ42" s="79">
        <v>49312.045769999997</v>
      </c>
      <c r="AR42" s="79">
        <v>5501.6547300000002</v>
      </c>
      <c r="AS42" s="79"/>
      <c r="AT42" s="79"/>
      <c r="AU42" s="79"/>
      <c r="AV42" s="79"/>
      <c r="AW42" s="79"/>
      <c r="AX42" s="79"/>
      <c r="AY42" s="79"/>
      <c r="AZ42" s="79"/>
      <c r="BA42" s="79"/>
      <c r="BB42" s="79"/>
      <c r="BC42" s="79">
        <f>SUM(E42:BB42)</f>
        <v>665006.65506000002</v>
      </c>
      <c r="BD42" s="38"/>
      <c r="BE42" s="25"/>
    </row>
    <row r="43" spans="1:57"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row>
    <row r="44" spans="1:57"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row>
    <row r="45" spans="1:57"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row>
    <row r="46" spans="1:57"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row>
    <row r="47" spans="1:57"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row>
    <row r="48" spans="1:57"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row>
    <row r="49" spans="2:5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row>
    <row r="50" spans="2:5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row>
    <row r="51" spans="2:5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row>
    <row r="52" spans="2:5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row>
    <row r="53" spans="2:5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row>
    <row r="54" spans="2:5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2:5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row>
    <row r="56" spans="2:5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row>
    <row r="57" spans="2:5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2:5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row>
    <row r="59" spans="2:5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2:5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2:5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2:5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2:5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2:5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4:5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4:5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4:5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4:5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4:5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4:5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4:5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4:5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4:5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4:5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4:5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4: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4: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4: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4: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4: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spans="4:5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spans="4:5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spans="4:5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sheetData>
  <mergeCells count="57">
    <mergeCell ref="BC8:BC9"/>
    <mergeCell ref="BB8:BB9"/>
    <mergeCell ref="BA8:BA9"/>
    <mergeCell ref="AL8:AL9"/>
    <mergeCell ref="AM8:AM9"/>
    <mergeCell ref="AN8:AN9"/>
    <mergeCell ref="AO8:AO9"/>
    <mergeCell ref="AZ8:AZ9"/>
    <mergeCell ref="AY8:AY9"/>
    <mergeCell ref="AX8:AX9"/>
    <mergeCell ref="AT8:AT9"/>
    <mergeCell ref="AS8:AS9"/>
    <mergeCell ref="AW8:AW9"/>
    <mergeCell ref="AU8:AU9"/>
    <mergeCell ref="AF8:AF9"/>
    <mergeCell ref="AP8:AP9"/>
    <mergeCell ref="AQ8:AQ9"/>
    <mergeCell ref="AR8:AR9"/>
    <mergeCell ref="AJ8:AJ9"/>
    <mergeCell ref="AK8:AK9"/>
    <mergeCell ref="X4:Z4"/>
    <mergeCell ref="Y8:Y9"/>
    <mergeCell ref="AG8:AG9"/>
    <mergeCell ref="AH8:AH9"/>
    <mergeCell ref="AI8:AI9"/>
    <mergeCell ref="X8:X9"/>
    <mergeCell ref="A6:Z6"/>
    <mergeCell ref="A8:A9"/>
    <mergeCell ref="Q8:Q9"/>
    <mergeCell ref="E8:E9"/>
    <mergeCell ref="S8:S9"/>
    <mergeCell ref="P8:P9"/>
    <mergeCell ref="B8:B9"/>
    <mergeCell ref="I8:I9"/>
    <mergeCell ref="R8:R9"/>
    <mergeCell ref="C8:C9"/>
    <mergeCell ref="AV8:AV9"/>
    <mergeCell ref="AE8:AE9"/>
    <mergeCell ref="L8:L9"/>
    <mergeCell ref="O8:O9"/>
    <mergeCell ref="N8:N9"/>
    <mergeCell ref="T8:T9"/>
    <mergeCell ref="M8:M9"/>
    <mergeCell ref="Z8:Z9"/>
    <mergeCell ref="AD8:AD9"/>
    <mergeCell ref="AA8:AA9"/>
    <mergeCell ref="AB8:AB9"/>
    <mergeCell ref="AC8:AC9"/>
    <mergeCell ref="U8:U9"/>
    <mergeCell ref="V8:V9"/>
    <mergeCell ref="W8:W9"/>
    <mergeCell ref="D8:D9"/>
    <mergeCell ref="F8:F9"/>
    <mergeCell ref="G8:G9"/>
    <mergeCell ref="H8:H9"/>
    <mergeCell ref="K8:K9"/>
    <mergeCell ref="J8:J9"/>
  </mergeCells>
  <phoneticPr fontId="0" type="noConversion"/>
  <pageMargins left="0.23622047244094491" right="0.15748031496062992" top="0.28999999999999998" bottom="0.32"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2021-10-25T03:15:10Z</cp:lastPrinted>
  <dcterms:created xsi:type="dcterms:W3CDTF">2005-09-08T01:35:00Z</dcterms:created>
  <dcterms:modified xsi:type="dcterms:W3CDTF">2021-10-25T03:15:59Z</dcterms:modified>
</cp:coreProperties>
</file>